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ЗАКУПКИ\2018 год\Новая папка\201F нет 1 ТЗ\"/>
    </mc:Choice>
  </mc:AlternateContent>
  <bookViews>
    <workbookView xWindow="0" yWindow="0" windowWidth="25200" windowHeight="12975"/>
  </bookViews>
  <sheets>
    <sheet name="Кол-во" sheetId="3" r:id="rId1"/>
    <sheet name="Условия поставки" sheetId="2" r:id="rId2"/>
  </sheets>
  <calcPr calcId="152511"/>
</workbook>
</file>

<file path=xl/calcChain.xml><?xml version="1.0" encoding="utf-8"?>
<calcChain xmlns="http://schemas.openxmlformats.org/spreadsheetml/2006/main">
  <c r="L13" i="3" l="1"/>
  <c r="L12" i="3"/>
  <c r="L11" i="3"/>
  <c r="L10" i="3"/>
  <c r="L9" i="3"/>
  <c r="L8" i="3"/>
  <c r="L7" i="3"/>
  <c r="L14" i="3" l="1"/>
</calcChain>
</file>

<file path=xl/sharedStrings.xml><?xml version="1.0" encoding="utf-8"?>
<sst xmlns="http://schemas.openxmlformats.org/spreadsheetml/2006/main" count="76" uniqueCount="41">
  <si>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</si>
  <si>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</si>
  <si>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</si>
  <si>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</si>
  <si>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</si>
  <si>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</si>
  <si>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Воронежэнерго</t>
  </si>
  <si>
    <t>Костромаэнерго</t>
  </si>
  <si>
    <t>Липецкэнерго</t>
  </si>
  <si>
    <t>Смоленскэнерго</t>
  </si>
  <si>
    <t>Тамбовэнерго</t>
  </si>
  <si>
    <t>Итого</t>
  </si>
  <si>
    <t xml:space="preserve">Кол-во </t>
  </si>
  <si>
    <t>Адрес доставки</t>
  </si>
  <si>
    <t>№</t>
  </si>
  <si>
    <t>Филиал</t>
  </si>
  <si>
    <t>Номер лота</t>
  </si>
  <si>
    <t>ШТ</t>
  </si>
  <si>
    <t>г. Воронеж, ул 9 Января, 205</t>
  </si>
  <si>
    <t>ИТОГО</t>
  </si>
  <si>
    <t>Липецкая область, с.Подгорное, ПС "Правобережная"</t>
  </si>
  <si>
    <t>г. Тамбов, ул.Авиационная, д.149</t>
  </si>
  <si>
    <t>г.Кострома, ул. Катушечная 157, центральный склад</t>
  </si>
  <si>
    <t>г. Смоленск, Центральный склад, ул.Индустриальная, 5.</t>
  </si>
  <si>
    <t>Автотранспорт</t>
  </si>
  <si>
    <t>201F</t>
  </si>
  <si>
    <t>Вводы 35 кВ</t>
  </si>
  <si>
    <t>201F_009</t>
  </si>
  <si>
    <t>Ввод ВПФ-35/630 ВМ ВМ-35</t>
  </si>
  <si>
    <t>201F_001</t>
  </si>
  <si>
    <t>Ввод ГКВПIII-90-40,5/1000</t>
  </si>
  <si>
    <t>201F_007</t>
  </si>
  <si>
    <t>201F_010</t>
  </si>
  <si>
    <t>201F_021</t>
  </si>
  <si>
    <t>Ввод ВВФ-35-630 АПСЯ686351003-03СБ</t>
  </si>
  <si>
    <t>Ввод ВВФ-35-630 АПСЯ686351003-05СБ</t>
  </si>
  <si>
    <t>Ввод ВВФ-35-630 АПСЯ686351003-07СБ</t>
  </si>
  <si>
    <t>Ввод ВВФ-35-630 АПСЯ686351003СБ</t>
  </si>
  <si>
    <t>Ввод ВПФ-35 ВМ ВТ-35</t>
  </si>
  <si>
    <t>201F_022</t>
  </si>
  <si>
    <t>В течение 10 кдн с момента подачи заявки от филиала, но не позднее 31.12.2019г.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</si>
</sst>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9"/>
      <color theme="1"/>
      <name val="Tahoma"/>
      <family val="2"/>
      <charset val="204"/>
    </font>
    <font>
      <sz val="9"/>
      <color theme="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3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164" fontId="2" fillId="0" borderId="2" xfId="0" applyNumberFormat="1" applyFont="1" applyFill="1" applyBorder="1" applyAlignment="1">
      <alignment horizontal="left" wrapText="1"/>
    </xf>
    <xf numFmtId="0" fontId="5" fillId="0" borderId="0" xfId="0" applyFont="1"/>
    <xf numFmtId="0" fontId="5" fillId="0" borderId="0" xfId="0" applyFont="1" applyAlignment="1">
      <alignment wrapText="1"/>
    </xf>
    <xf numFmtId="0" fontId="6" fillId="0" borderId="0" xfId="0" applyFont="1"/>
    <xf numFmtId="0" fontId="5" fillId="0" borderId="0" xfId="0" applyFont="1" applyBorder="1"/>
    <xf numFmtId="0" fontId="5" fillId="0" borderId="0" xfId="0" applyFont="1" applyBorder="1" applyAlignment="1"/>
    <xf numFmtId="0" fontId="5" fillId="0" borderId="2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/>
    </xf>
    <xf numFmtId="0" fontId="8" fillId="0" borderId="2" xfId="0" applyFont="1" applyFill="1" applyBorder="1"/>
    <xf numFmtId="0" fontId="8" fillId="0" borderId="2" xfId="0" applyFont="1" applyBorder="1" applyAlignment="1">
      <alignment horizont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right"/>
    </xf>
    <xf numFmtId="0" fontId="7" fillId="0" borderId="2" xfId="0" applyFont="1" applyFill="1" applyBorder="1" applyAlignment="1">
      <alignment horizontal="right"/>
    </xf>
    <xf numFmtId="4" fontId="7" fillId="0" borderId="2" xfId="0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left" inden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6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/>
    </xf>
    <xf numFmtId="0" fontId="7" fillId="0" borderId="2" xfId="0" applyFont="1" applyFill="1" applyBorder="1"/>
    <xf numFmtId="0" fontId="8" fillId="0" borderId="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 indent="1"/>
    </xf>
    <xf numFmtId="0" fontId="6" fillId="0" borderId="0" xfId="0" applyFont="1" applyBorder="1"/>
    <xf numFmtId="4" fontId="7" fillId="0" borderId="0" xfId="0" applyNumberFormat="1" applyFont="1" applyFill="1" applyBorder="1"/>
    <xf numFmtId="0" fontId="7" fillId="0" borderId="0" xfId="0" applyFont="1" applyFill="1" applyBorder="1"/>
    <xf numFmtId="0" fontId="5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0" fontId="8" fillId="0" borderId="0" xfId="0" applyFont="1" applyBorder="1" applyAlignment="1">
      <alignment horizontal="center" wrapText="1"/>
    </xf>
    <xf numFmtId="0" fontId="0" fillId="0" borderId="0" xfId="0" applyBorder="1"/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Y35"/>
  <sheetViews>
    <sheetView tabSelected="1" workbookViewId="0">
      <selection activeCell="I25" sqref="I25"/>
    </sheetView>
  </sheetViews>
  <sheetFormatPr defaultRowHeight="15" x14ac:dyDescent="0.25"/>
  <cols>
    <col min="1" max="1" width="6.7109375" customWidth="1"/>
    <col min="2" max="2" width="9.28515625" bestFit="1" customWidth="1"/>
    <col min="3" max="3" width="34.5703125" customWidth="1"/>
    <col min="5" max="5" width="9.28515625" bestFit="1" customWidth="1"/>
    <col min="7" max="10" width="14.7109375" customWidth="1"/>
    <col min="11" max="11" width="13.85546875" customWidth="1"/>
    <col min="12" max="12" width="23.42578125" customWidth="1"/>
  </cols>
  <sheetData>
    <row r="3" spans="1:25" s="8" customFormat="1" ht="12" x14ac:dyDescent="0.2">
      <c r="B3" s="8" t="s">
        <v>25</v>
      </c>
      <c r="C3" s="8" t="s">
        <v>26</v>
      </c>
      <c r="E3" s="9"/>
      <c r="L3" s="10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</row>
    <row r="4" spans="1:25" s="8" customFormat="1" ht="12" x14ac:dyDescent="0.2">
      <c r="E4" s="9"/>
      <c r="L4" s="10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</row>
    <row r="5" spans="1:25" s="8" customFormat="1" ht="12" x14ac:dyDescent="0.2">
      <c r="E5" s="9"/>
      <c r="G5" s="38" t="s">
        <v>6</v>
      </c>
      <c r="H5" s="38" t="s">
        <v>7</v>
      </c>
      <c r="I5" s="38" t="s">
        <v>8</v>
      </c>
      <c r="J5" s="38" t="s">
        <v>9</v>
      </c>
      <c r="K5" s="38" t="s">
        <v>10</v>
      </c>
      <c r="L5" s="39" t="s">
        <v>11</v>
      </c>
      <c r="M5" s="12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</row>
    <row r="6" spans="1:25" s="8" customFormat="1" ht="22.5" x14ac:dyDescent="0.2">
      <c r="A6" s="13" t="s">
        <v>14</v>
      </c>
      <c r="B6" s="14" t="s">
        <v>0</v>
      </c>
      <c r="C6" s="14" t="s">
        <v>1</v>
      </c>
      <c r="D6" s="14" t="s">
        <v>16</v>
      </c>
      <c r="E6" s="15" t="s">
        <v>3</v>
      </c>
      <c r="F6" s="14" t="s">
        <v>2</v>
      </c>
      <c r="G6" s="15" t="s">
        <v>12</v>
      </c>
      <c r="H6" s="15" t="s">
        <v>12</v>
      </c>
      <c r="I6" s="15" t="s">
        <v>12</v>
      </c>
      <c r="J6" s="15" t="s">
        <v>12</v>
      </c>
      <c r="K6" s="15" t="s">
        <v>12</v>
      </c>
      <c r="L6" s="15" t="s">
        <v>12</v>
      </c>
      <c r="M6" s="16"/>
      <c r="N6" s="16"/>
      <c r="O6" s="16"/>
      <c r="P6" s="11"/>
      <c r="Q6" s="11"/>
      <c r="R6" s="17"/>
      <c r="S6" s="17"/>
      <c r="T6" s="17"/>
      <c r="U6" s="17"/>
      <c r="V6" s="17"/>
      <c r="W6" s="11"/>
      <c r="X6" s="11"/>
      <c r="Y6" s="11"/>
    </row>
    <row r="7" spans="1:25" s="8" customFormat="1" ht="12" x14ac:dyDescent="0.2">
      <c r="A7" s="13">
        <v>1</v>
      </c>
      <c r="B7" s="18">
        <v>2322375</v>
      </c>
      <c r="C7" s="19" t="s">
        <v>34</v>
      </c>
      <c r="D7" s="19" t="s">
        <v>25</v>
      </c>
      <c r="E7" s="20" t="s">
        <v>27</v>
      </c>
      <c r="F7" s="21" t="s">
        <v>17</v>
      </c>
      <c r="G7" s="22">
        <v>20</v>
      </c>
      <c r="H7" s="22"/>
      <c r="I7" s="22"/>
      <c r="J7" s="22"/>
      <c r="K7" s="22"/>
      <c r="L7" s="23">
        <f>SUM(G7,H7,I7,J7,K7)</f>
        <v>20</v>
      </c>
      <c r="M7" s="25"/>
      <c r="N7" s="25"/>
      <c r="O7" s="26"/>
      <c r="P7" s="11"/>
      <c r="Q7" s="11"/>
      <c r="R7" s="27"/>
      <c r="S7" s="28"/>
      <c r="T7" s="27"/>
      <c r="U7" s="27"/>
      <c r="V7" s="27"/>
      <c r="W7" s="11"/>
      <c r="X7" s="11"/>
      <c r="Y7" s="11"/>
    </row>
    <row r="8" spans="1:25" s="8" customFormat="1" ht="12" x14ac:dyDescent="0.2">
      <c r="A8" s="13">
        <v>2</v>
      </c>
      <c r="B8" s="18">
        <v>2331205</v>
      </c>
      <c r="C8" s="19" t="s">
        <v>35</v>
      </c>
      <c r="D8" s="19" t="s">
        <v>25</v>
      </c>
      <c r="E8" s="20" t="s">
        <v>25</v>
      </c>
      <c r="F8" s="21" t="s">
        <v>17</v>
      </c>
      <c r="G8" s="22"/>
      <c r="H8" s="22"/>
      <c r="I8" s="22"/>
      <c r="J8" s="22">
        <v>4</v>
      </c>
      <c r="K8" s="22"/>
      <c r="L8" s="23">
        <f t="shared" ref="L8:L13" si="0">SUM(G8,H8,I8,J8,K8)</f>
        <v>4</v>
      </c>
      <c r="M8" s="25"/>
      <c r="N8" s="25"/>
      <c r="O8" s="26"/>
      <c r="P8" s="11"/>
      <c r="Q8" s="11"/>
      <c r="R8" s="27"/>
      <c r="S8" s="28"/>
      <c r="T8" s="27"/>
      <c r="U8" s="27"/>
      <c r="V8" s="27"/>
      <c r="W8" s="11"/>
      <c r="X8" s="11"/>
      <c r="Y8" s="11"/>
    </row>
    <row r="9" spans="1:25" s="8" customFormat="1" ht="12" x14ac:dyDescent="0.2">
      <c r="A9" s="13">
        <v>3</v>
      </c>
      <c r="B9" s="18">
        <v>2086430</v>
      </c>
      <c r="C9" s="19" t="s">
        <v>36</v>
      </c>
      <c r="D9" s="19" t="s">
        <v>25</v>
      </c>
      <c r="E9" s="20" t="s">
        <v>32</v>
      </c>
      <c r="F9" s="21" t="s">
        <v>17</v>
      </c>
      <c r="G9" s="22">
        <v>6</v>
      </c>
      <c r="H9" s="22"/>
      <c r="I9" s="22">
        <v>4</v>
      </c>
      <c r="J9" s="22"/>
      <c r="K9" s="22"/>
      <c r="L9" s="23">
        <f t="shared" si="0"/>
        <v>10</v>
      </c>
      <c r="M9" s="25"/>
      <c r="N9" s="25"/>
      <c r="O9" s="26"/>
      <c r="P9" s="11"/>
      <c r="Q9" s="11"/>
      <c r="R9" s="27"/>
      <c r="S9" s="28"/>
      <c r="T9" s="27"/>
      <c r="U9" s="27"/>
      <c r="V9" s="27"/>
      <c r="W9" s="11"/>
      <c r="X9" s="11"/>
      <c r="Y9" s="11"/>
    </row>
    <row r="10" spans="1:25" s="8" customFormat="1" ht="12" x14ac:dyDescent="0.2">
      <c r="A10" s="13">
        <v>4</v>
      </c>
      <c r="B10" s="18">
        <v>2322299</v>
      </c>
      <c r="C10" s="19" t="s">
        <v>37</v>
      </c>
      <c r="D10" s="19" t="s">
        <v>25</v>
      </c>
      <c r="E10" s="20" t="s">
        <v>33</v>
      </c>
      <c r="F10" s="21" t="s">
        <v>17</v>
      </c>
      <c r="G10" s="22">
        <v>1</v>
      </c>
      <c r="H10" s="22"/>
      <c r="I10" s="22"/>
      <c r="J10" s="22"/>
      <c r="K10" s="22"/>
      <c r="L10" s="23">
        <f t="shared" si="0"/>
        <v>1</v>
      </c>
      <c r="M10" s="25"/>
      <c r="N10" s="25"/>
      <c r="O10" s="26"/>
      <c r="P10" s="11"/>
      <c r="Q10" s="11"/>
      <c r="R10" s="27"/>
      <c r="S10" s="28"/>
      <c r="T10" s="27"/>
      <c r="U10" s="27"/>
      <c r="V10" s="27"/>
      <c r="W10" s="11"/>
      <c r="X10" s="11"/>
      <c r="Y10" s="11"/>
    </row>
    <row r="11" spans="1:25" s="8" customFormat="1" ht="12" x14ac:dyDescent="0.2">
      <c r="A11" s="13">
        <v>5</v>
      </c>
      <c r="B11" s="18">
        <v>2086429</v>
      </c>
      <c r="C11" s="19" t="s">
        <v>38</v>
      </c>
      <c r="D11" s="19" t="s">
        <v>25</v>
      </c>
      <c r="E11" s="20" t="s">
        <v>39</v>
      </c>
      <c r="F11" s="21" t="s">
        <v>17</v>
      </c>
      <c r="G11" s="22"/>
      <c r="H11" s="22"/>
      <c r="I11" s="22"/>
      <c r="J11" s="22"/>
      <c r="K11" s="22">
        <v>3</v>
      </c>
      <c r="L11" s="23">
        <f t="shared" si="0"/>
        <v>3</v>
      </c>
      <c r="M11" s="25"/>
      <c r="N11" s="25"/>
      <c r="O11" s="26"/>
      <c r="P11" s="11"/>
      <c r="Q11" s="11"/>
      <c r="R11" s="27"/>
      <c r="S11" s="28"/>
      <c r="T11" s="27"/>
      <c r="U11" s="27"/>
      <c r="V11" s="27"/>
      <c r="W11" s="11"/>
      <c r="X11" s="11"/>
      <c r="Y11" s="11"/>
    </row>
    <row r="12" spans="1:25" s="8" customFormat="1" ht="12" x14ac:dyDescent="0.2">
      <c r="A12" s="13">
        <v>6</v>
      </c>
      <c r="B12" s="18">
        <v>2046727</v>
      </c>
      <c r="C12" s="19" t="s">
        <v>28</v>
      </c>
      <c r="D12" s="19" t="s">
        <v>25</v>
      </c>
      <c r="E12" s="20" t="s">
        <v>29</v>
      </c>
      <c r="F12" s="21" t="s">
        <v>17</v>
      </c>
      <c r="G12" s="22"/>
      <c r="H12" s="22"/>
      <c r="I12" s="22">
        <v>6</v>
      </c>
      <c r="J12" s="22"/>
      <c r="K12" s="22"/>
      <c r="L12" s="23">
        <f t="shared" si="0"/>
        <v>6</v>
      </c>
      <c r="M12" s="25"/>
      <c r="N12" s="25"/>
      <c r="O12" s="26"/>
      <c r="P12" s="11"/>
      <c r="Q12" s="11"/>
      <c r="R12" s="27"/>
      <c r="S12" s="28"/>
      <c r="T12" s="27"/>
      <c r="U12" s="27"/>
      <c r="V12" s="27"/>
      <c r="W12" s="11"/>
      <c r="X12" s="11"/>
      <c r="Y12" s="11"/>
    </row>
    <row r="13" spans="1:25" s="8" customFormat="1" ht="12" x14ac:dyDescent="0.2">
      <c r="A13" s="13">
        <v>7</v>
      </c>
      <c r="B13" s="18">
        <v>2251539</v>
      </c>
      <c r="C13" s="19" t="s">
        <v>30</v>
      </c>
      <c r="D13" s="19" t="s">
        <v>25</v>
      </c>
      <c r="E13" s="20" t="s">
        <v>31</v>
      </c>
      <c r="F13" s="21" t="s">
        <v>17</v>
      </c>
      <c r="G13" s="22"/>
      <c r="H13" s="22">
        <v>6</v>
      </c>
      <c r="I13" s="22"/>
      <c r="J13" s="22"/>
      <c r="K13" s="22"/>
      <c r="L13" s="23">
        <f t="shared" si="0"/>
        <v>6</v>
      </c>
      <c r="M13" s="25"/>
      <c r="N13" s="25"/>
      <c r="O13" s="26"/>
      <c r="P13" s="11"/>
      <c r="Q13" s="11"/>
      <c r="R13" s="27"/>
      <c r="S13" s="28"/>
      <c r="T13" s="27"/>
      <c r="U13" s="27"/>
      <c r="V13" s="27"/>
      <c r="W13" s="11"/>
      <c r="X13" s="11"/>
      <c r="Y13" s="11"/>
    </row>
    <row r="14" spans="1:25" s="10" customFormat="1" ht="12" x14ac:dyDescent="0.2">
      <c r="A14" s="29"/>
      <c r="B14" s="30" t="s">
        <v>19</v>
      </c>
      <c r="C14" s="31"/>
      <c r="D14" s="31"/>
      <c r="E14" s="32"/>
      <c r="F14" s="30"/>
      <c r="G14" s="24"/>
      <c r="H14" s="24"/>
      <c r="I14" s="24"/>
      <c r="J14" s="24"/>
      <c r="K14" s="24"/>
      <c r="L14" s="24">
        <f>SUM(L7:L13)</f>
        <v>50</v>
      </c>
      <c r="M14" s="33"/>
      <c r="N14" s="33"/>
      <c r="O14" s="34"/>
      <c r="P14" s="35"/>
      <c r="Q14" s="35"/>
      <c r="R14" s="36"/>
      <c r="S14" s="37"/>
      <c r="T14" s="36"/>
      <c r="U14" s="36"/>
      <c r="V14" s="36"/>
      <c r="W14" s="35"/>
      <c r="X14" s="35"/>
      <c r="Y14" s="35"/>
    </row>
    <row r="15" spans="1:25" s="8" customFormat="1" ht="12" x14ac:dyDescent="0.2">
      <c r="E15" s="9"/>
      <c r="L15" s="10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</row>
    <row r="20" spans="3:10" x14ac:dyDescent="0.25">
      <c r="C20" s="42"/>
      <c r="D20" s="42"/>
      <c r="E20" s="42"/>
      <c r="F20" s="42"/>
      <c r="G20" s="42"/>
      <c r="H20" s="42"/>
      <c r="I20" s="42"/>
      <c r="J20" s="42"/>
    </row>
    <row r="21" spans="3:10" x14ac:dyDescent="0.25">
      <c r="C21" s="42"/>
      <c r="D21" s="40"/>
      <c r="E21" s="28"/>
      <c r="F21" s="28"/>
      <c r="G21" s="41"/>
      <c r="H21" s="42"/>
      <c r="I21" s="42"/>
      <c r="J21" s="42"/>
    </row>
    <row r="22" spans="3:10" x14ac:dyDescent="0.25">
      <c r="C22" s="42"/>
      <c r="D22" s="40"/>
      <c r="E22" s="28"/>
      <c r="F22" s="28"/>
      <c r="G22" s="41"/>
      <c r="H22" s="42"/>
      <c r="I22" s="42"/>
      <c r="J22" s="42"/>
    </row>
    <row r="23" spans="3:10" x14ac:dyDescent="0.25">
      <c r="C23" s="42"/>
      <c r="D23" s="40"/>
      <c r="E23" s="28"/>
      <c r="F23" s="28"/>
      <c r="G23" s="41"/>
      <c r="H23" s="42"/>
      <c r="I23" s="42"/>
      <c r="J23" s="42"/>
    </row>
    <row r="24" spans="3:10" x14ac:dyDescent="0.25">
      <c r="C24" s="42"/>
      <c r="D24" s="40"/>
      <c r="E24" s="28"/>
      <c r="F24" s="28"/>
      <c r="G24" s="41"/>
      <c r="H24" s="42"/>
      <c r="I24" s="42"/>
      <c r="J24" s="42"/>
    </row>
    <row r="25" spans="3:10" x14ac:dyDescent="0.25">
      <c r="C25" s="42"/>
      <c r="D25" s="40"/>
      <c r="E25" s="28"/>
      <c r="F25" s="28"/>
      <c r="G25" s="41"/>
      <c r="H25" s="42"/>
      <c r="I25" s="42"/>
      <c r="J25" s="42"/>
    </row>
    <row r="26" spans="3:10" x14ac:dyDescent="0.25">
      <c r="C26" s="42"/>
      <c r="D26" s="40"/>
      <c r="E26" s="28"/>
      <c r="F26" s="28"/>
      <c r="G26" s="41"/>
      <c r="H26" s="42"/>
      <c r="I26" s="42"/>
      <c r="J26" s="42"/>
    </row>
    <row r="27" spans="3:10" x14ac:dyDescent="0.25">
      <c r="C27" s="42"/>
      <c r="D27" s="40"/>
      <c r="E27" s="28"/>
      <c r="F27" s="28"/>
      <c r="G27" s="41"/>
      <c r="H27" s="42"/>
      <c r="I27" s="42"/>
      <c r="J27" s="42"/>
    </row>
    <row r="28" spans="3:10" x14ac:dyDescent="0.25">
      <c r="C28" s="42"/>
      <c r="D28" s="42"/>
      <c r="E28" s="42"/>
      <c r="F28" s="42"/>
      <c r="G28" s="42"/>
      <c r="H28" s="42"/>
      <c r="I28" s="42"/>
      <c r="J28" s="42"/>
    </row>
    <row r="29" spans="3:10" x14ac:dyDescent="0.25">
      <c r="C29" s="42"/>
      <c r="D29" s="42"/>
      <c r="E29" s="42"/>
      <c r="F29" s="42"/>
      <c r="G29" s="42"/>
      <c r="H29" s="42"/>
      <c r="I29" s="42"/>
      <c r="J29" s="42"/>
    </row>
    <row r="30" spans="3:10" x14ac:dyDescent="0.25">
      <c r="C30" s="42"/>
      <c r="D30" s="42"/>
      <c r="E30" s="42"/>
      <c r="F30" s="42"/>
      <c r="G30" s="42"/>
      <c r="H30" s="42"/>
      <c r="I30" s="42"/>
      <c r="J30" s="42"/>
    </row>
    <row r="31" spans="3:10" x14ac:dyDescent="0.25">
      <c r="C31" s="42"/>
      <c r="D31" s="42"/>
      <c r="E31" s="42"/>
      <c r="F31" s="42"/>
      <c r="G31" s="42"/>
      <c r="H31" s="42"/>
      <c r="I31" s="42"/>
      <c r="J31" s="42"/>
    </row>
    <row r="32" spans="3:10" x14ac:dyDescent="0.25">
      <c r="C32" s="42"/>
      <c r="D32" s="42"/>
      <c r="E32" s="42"/>
      <c r="F32" s="42"/>
      <c r="G32" s="42"/>
      <c r="H32" s="42"/>
      <c r="I32" s="42"/>
      <c r="J32" s="42"/>
    </row>
    <row r="33" spans="3:10" x14ac:dyDescent="0.25">
      <c r="C33" s="42"/>
      <c r="D33" s="42"/>
      <c r="E33" s="42"/>
      <c r="F33" s="42"/>
      <c r="G33" s="42"/>
      <c r="H33" s="42"/>
      <c r="I33" s="42"/>
      <c r="J33" s="42"/>
    </row>
    <row r="34" spans="3:10" x14ac:dyDescent="0.25">
      <c r="C34" s="42"/>
      <c r="D34" s="42"/>
      <c r="E34" s="42"/>
      <c r="F34" s="42"/>
      <c r="G34" s="42"/>
      <c r="H34" s="42"/>
      <c r="I34" s="42"/>
      <c r="J34" s="42"/>
    </row>
    <row r="35" spans="3:10" x14ac:dyDescent="0.25">
      <c r="C35" s="42"/>
      <c r="D35" s="42"/>
      <c r="E35" s="42"/>
      <c r="F35" s="42"/>
      <c r="G35" s="42"/>
      <c r="H35" s="42"/>
      <c r="I35" s="42"/>
      <c r="J35" s="42"/>
    </row>
  </sheetData>
  <sortState ref="D21:G28">
    <sortCondition ref="D21:D28"/>
  </sortState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C35" sqref="C35"/>
    </sheetView>
  </sheetViews>
  <sheetFormatPr defaultRowHeight="15" x14ac:dyDescent="0.25"/>
  <cols>
    <col min="1" max="1" width="5.28515625" style="3" bestFit="1" customWidth="1"/>
    <col min="2" max="2" width="14.7109375" style="3" bestFit="1" customWidth="1"/>
    <col min="3" max="3" width="48.85546875" style="3" customWidth="1"/>
    <col min="4" max="4" width="17.42578125" style="3" bestFit="1" customWidth="1"/>
    <col min="5" max="5" width="74.140625" style="3" bestFit="1" customWidth="1"/>
    <col min="6" max="16384" width="9.140625" style="3"/>
  </cols>
  <sheetData>
    <row r="1" spans="1:5" x14ac:dyDescent="0.25">
      <c r="A1" s="3" t="s">
        <v>25</v>
      </c>
      <c r="C1" s="3" t="s">
        <v>26</v>
      </c>
    </row>
    <row r="3" spans="1:5" x14ac:dyDescent="0.25">
      <c r="A3" s="4" t="s">
        <v>14</v>
      </c>
      <c r="B3" s="4" t="s">
        <v>15</v>
      </c>
      <c r="C3" s="1" t="s">
        <v>13</v>
      </c>
      <c r="D3" s="1" t="s">
        <v>4</v>
      </c>
      <c r="E3" s="1" t="s">
        <v>5</v>
      </c>
    </row>
    <row r="4" spans="1:5" x14ac:dyDescent="0.25">
      <c r="A4" s="5">
        <v>3</v>
      </c>
      <c r="B4" s="2" t="s">
        <v>6</v>
      </c>
      <c r="C4" s="6" t="s">
        <v>18</v>
      </c>
      <c r="D4" s="6" t="s">
        <v>24</v>
      </c>
      <c r="E4" s="7" t="s">
        <v>40</v>
      </c>
    </row>
    <row r="5" spans="1:5" x14ac:dyDescent="0.25">
      <c r="A5" s="5">
        <v>4</v>
      </c>
      <c r="B5" s="2" t="s">
        <v>7</v>
      </c>
      <c r="C5" s="6" t="s">
        <v>22</v>
      </c>
      <c r="D5" s="6" t="s">
        <v>24</v>
      </c>
      <c r="E5" s="7" t="s">
        <v>40</v>
      </c>
    </row>
    <row r="6" spans="1:5" x14ac:dyDescent="0.25">
      <c r="A6" s="5">
        <v>6</v>
      </c>
      <c r="B6" s="2" t="s">
        <v>8</v>
      </c>
      <c r="C6" s="6" t="s">
        <v>20</v>
      </c>
      <c r="D6" s="6" t="s">
        <v>24</v>
      </c>
      <c r="E6" s="7" t="s">
        <v>40</v>
      </c>
    </row>
    <row r="7" spans="1:5" ht="26.25" x14ac:dyDescent="0.25">
      <c r="A7" s="5">
        <v>8</v>
      </c>
      <c r="B7" s="2" t="s">
        <v>9</v>
      </c>
      <c r="C7" s="6" t="s">
        <v>23</v>
      </c>
      <c r="D7" s="6" t="s">
        <v>24</v>
      </c>
      <c r="E7" s="7" t="s">
        <v>40</v>
      </c>
    </row>
    <row r="8" spans="1:5" x14ac:dyDescent="0.25">
      <c r="A8" s="5">
        <v>9</v>
      </c>
      <c r="B8" s="2" t="s">
        <v>10</v>
      </c>
      <c r="C8" s="6" t="s">
        <v>21</v>
      </c>
      <c r="D8" s="6" t="s">
        <v>24</v>
      </c>
      <c r="E8" s="7" t="s">
        <v>40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Циркова Людмила Валерьевна</cp:lastModifiedBy>
  <cp:lastPrinted>2014-07-08T09:42:01Z</cp:lastPrinted>
  <dcterms:created xsi:type="dcterms:W3CDTF">2014-06-26T05:52:50Z</dcterms:created>
  <dcterms:modified xsi:type="dcterms:W3CDTF">2018-10-05T17:40:31Z</dcterms:modified>
</cp:coreProperties>
</file>